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 Pol" sheetId="12" r:id="rId2"/>
    <sheet name="Stavba" sheetId="1" r:id="rId3"/>
    <sheet name="VzorPolozky" sheetId="10" state="hidden" r:id="rId4"/>
  </sheets>
  <externalReferences>
    <externalReference r:id="rId5"/>
  </externalReferences>
  <definedNames>
    <definedName name="CelkemDPHVypocet" localSheetId="2">Stavba!$H$40</definedName>
    <definedName name="CenaCelkem">Stavba!$G$29</definedName>
    <definedName name="CenaCelkemBezDPH">Stavba!$G$28</definedName>
    <definedName name="CenaCelkemVypocet" localSheetId="2">Stavba!$I$40</definedName>
    <definedName name="cisloobjektu">Stavba!$D$3</definedName>
    <definedName name="CisloRozpoctu">'[1]Krycí list'!$C$2</definedName>
    <definedName name="CisloStavby" localSheetId="2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2">Stavba!$I$12</definedName>
    <definedName name="dmisto">Stavba!$D$13:$G$13</definedName>
    <definedName name="DPHSni">Stavba!$G$24</definedName>
    <definedName name="DPHZakl">Stavba!$G$26</definedName>
    <definedName name="dpsc" localSheetId="2">Stavba!$C$13</definedName>
    <definedName name="IČO" localSheetId="2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2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2">Stavba!$D$5</definedName>
    <definedName name="Objekt" localSheetId="2">Stavba!$B$38</definedName>
    <definedName name="_xlnm.Print_Area" localSheetId="1">' Pol'!$A$1:$S$31</definedName>
    <definedName name="_xlnm.Print_Area" localSheetId="2">Stavba!$A$1:$J$48</definedName>
    <definedName name="odic" localSheetId="2">Stavba!$I$6</definedName>
    <definedName name="oico" localSheetId="2">Stavba!$I$5</definedName>
    <definedName name="omisto" localSheetId="2">Stavba!$D$7</definedName>
    <definedName name="onazev" localSheetId="2">Stavba!$D$6</definedName>
    <definedName name="opsc" localSheetId="2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2">Stavba!$E$23</definedName>
    <definedName name="SazbaDPH1">'[1]Krycí list'!$C$30</definedName>
    <definedName name="SazbaDPH2" localSheetId="2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2" hidden="1">Stavba!$A:$A</definedName>
    <definedName name="Z_B7E7C763_C459_487D_8ABA_5CFDDFBD5A84_.wvu.PrintArea" localSheetId="2" hidden="1">Stavba!$B$1:$J$36</definedName>
    <definedName name="ZakladDPHSni">Stavba!$G$23</definedName>
    <definedName name="ZakladDPHSniVypocet" localSheetId="2">Stavba!$F$40</definedName>
    <definedName name="ZakladDPHZakl">Stavba!$G$25</definedName>
    <definedName name="ZakladDPHZaklVypocet" localSheetId="2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S9"/>
  <c r="I10"/>
  <c r="K10"/>
  <c r="M10"/>
  <c r="O10"/>
  <c r="S10"/>
  <c r="I11"/>
  <c r="K11"/>
  <c r="M11"/>
  <c r="O11"/>
  <c r="S11"/>
  <c r="I12"/>
  <c r="K12"/>
  <c r="M12"/>
  <c r="O12"/>
  <c r="S12"/>
  <c r="I13"/>
  <c r="K13"/>
  <c r="M13"/>
  <c r="O13"/>
  <c r="S13"/>
  <c r="I14"/>
  <c r="K14"/>
  <c r="M14"/>
  <c r="O14"/>
  <c r="S14"/>
  <c r="I15"/>
  <c r="K15"/>
  <c r="M15"/>
  <c r="O15"/>
  <c r="S15"/>
  <c r="I16"/>
  <c r="K16"/>
  <c r="M16"/>
  <c r="O16"/>
  <c r="S16"/>
  <c r="I17"/>
  <c r="K17"/>
  <c r="M17"/>
  <c r="O17"/>
  <c r="S17"/>
  <c r="I19"/>
  <c r="K19"/>
  <c r="M19"/>
  <c r="O19"/>
  <c r="S19"/>
  <c r="I20"/>
  <c r="K20"/>
  <c r="M20"/>
  <c r="O20"/>
  <c r="S20"/>
  <c r="I21"/>
  <c r="K21"/>
  <c r="M21"/>
  <c r="O21"/>
  <c r="S21"/>
  <c r="I22"/>
  <c r="K22"/>
  <c r="M22"/>
  <c r="O22"/>
  <c r="S22"/>
  <c r="I23"/>
  <c r="K23"/>
  <c r="M23"/>
  <c r="O23"/>
  <c r="S23"/>
  <c r="I24"/>
  <c r="K24"/>
  <c r="M24"/>
  <c r="O24"/>
  <c r="S24"/>
  <c r="I25"/>
  <c r="K25"/>
  <c r="M25"/>
  <c r="O25"/>
  <c r="S25"/>
  <c r="I26"/>
  <c r="K26"/>
  <c r="M26"/>
  <c r="O26"/>
  <c r="S26"/>
  <c r="I27"/>
  <c r="K27"/>
  <c r="M27"/>
  <c r="O27"/>
  <c r="S27"/>
  <c r="I28"/>
  <c r="K28"/>
  <c r="M28"/>
  <c r="O28"/>
  <c r="S28"/>
  <c r="I29"/>
  <c r="K29"/>
  <c r="M29"/>
  <c r="O29"/>
  <c r="S29"/>
  <c r="I48" i="1"/>
  <c r="F40"/>
  <c r="G40"/>
  <c r="H40"/>
  <c r="I40"/>
  <c r="J39" s="1"/>
  <c r="J40" s="1"/>
  <c r="I21"/>
  <c r="J28"/>
  <c r="J26"/>
  <c r="G38"/>
  <c r="F38"/>
  <c r="H32"/>
  <c r="J23"/>
  <c r="J24"/>
  <c r="J25"/>
  <c r="J27"/>
  <c r="E24"/>
  <c r="E26"/>
  <c r="O8" i="12" l="1"/>
  <c r="I8"/>
  <c r="S8"/>
  <c r="K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<sst xmlns="http://schemas.openxmlformats.org/spreadsheetml/2006/main" count="189" uniqueCount="127">
  <si>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</si>
  <si>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</si>
  <si>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</si>
  <si>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</si>
  <si>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</si>
  <si>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</si>
  <si>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</si>
  <si>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</si>
  <si>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</si>
  <si>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</si>
  <si>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</si>
  <si>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</si>
  <si>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</si>
  <si>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</si>
  <si>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</si>
  <si>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</si>
  <si>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</si>
  <si>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</si>
  <si>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</si>
  <si>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</si>
  <si>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</si>
  <si>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</si>
  <si>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</si>
  <si>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</si>
  <si>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</si>
  <si>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</si>
  <si>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</si>
  <si>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</si>
  <si>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</si>
  <si>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</si>
  <si>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</si>
  <si>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</si>
  <si>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</si>
  <si>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</si>
  <si>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</si>
  <si>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</si>
  <si>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</si>
  <si>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</si>
  <si>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</si>
  <si>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</si>
  <si>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</si>
  <si>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</si>
  <si>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</si>
  <si>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</si>
  <si>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</si>
  <si>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tepelné sítě Janov - úsek AŠ17-EC6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</si>
  <si>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</si>
  <si>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</si>
  <si>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</si>
  <si>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</si>
  <si>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</si>
  <si>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</si>
  <si>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</si>
  <si>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</si>
  <si>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</si>
  <si>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</si>
  <si>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</si>
  <si>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</si>
  <si>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</si>
  <si>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</si>
  <si>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</si>
  <si>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</si>
  <si>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</si>
  <si>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</si>
  <si>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</si>
  <si>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</si>
  <si>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</si>
  <si>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</si>
  <si>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</si>
  <si>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</si>
  <si>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</si>
  <si>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</si>
  <si>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</si>
  <si>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</si>
  <si>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</si>
  <si>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</si>
  <si>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</si>
  <si>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</si>
  <si>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</si>
  <si>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</si>
  <si>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</si>
  <si>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</si>
  <si>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</si>
  <si>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</si>
  <si>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</si>
  <si>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</si>
  <si>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</si>
  <si>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</si>
  <si>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</si>
  <si>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</si>
  <si>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</si>
  <si>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</si>
  <si>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</si>
  <si>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</si>
  <si>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</si>
  <si>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</si>
  <si>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</si>
  <si>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</si>
  <si>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</si>
  <si>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771*30+73*45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</si>
  <si>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</si>
  <si>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</si>
  <si>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</si>
  <si>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</si>
  <si>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</si>
  <si>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</si>
  <si>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</si>
  <si>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</si>
  <si>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</si>
  <si>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</si>
  <si>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</si>
  <si>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</si>
  <si>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</si>
  <si>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</si>
  <si>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</si>
  <si>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</si>
  <si>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</si>
  <si>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</si>
  <si>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</si>
  <si>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1000-7</t>
  </si>
  <si>
    <t>Těžký přejezd</t>
  </si>
  <si>
    <t>kpl</t>
  </si>
  <si>
    <t>1000-8</t>
  </si>
  <si>
    <t>Přechodvé lávky pro pěší</t>
  </si>
  <si>
    <t>ks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</si>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</sst>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7" fillId="4" borderId="37" xfId="0" applyNumberFormat="1" applyFont="1" applyFill="1" applyBorder="1" applyAlignment="1"/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F5000"/>
  <sheetViews>
    <sheetView tabSelected="1" workbookViewId="0">
      <selection activeCell="B47" sqref="B47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7" max="37" width="0" hidden="1" customWidth="1"/>
  </cols>
  <sheetData>
    <row r="1" spans="1:58" ht="15.75" customHeight="1">
      <c r="A1" s="191" t="s">
        <v>6</v>
      </c>
      <c r="B1" s="191"/>
      <c r="C1" s="191"/>
      <c r="D1" s="191"/>
      <c r="E1" s="191"/>
      <c r="F1" s="191"/>
      <c r="G1" s="191"/>
      <c r="AC1" t="s">
        <v>54</v>
      </c>
    </row>
    <row r="2" spans="1:58" ht="24.95" customHeight="1">
      <c r="A2" s="148" t="s">
        <v>53</v>
      </c>
      <c r="B2" s="146"/>
      <c r="C2" s="192" t="s">
        <v>45</v>
      </c>
      <c r="D2" s="193"/>
      <c r="E2" s="193"/>
      <c r="F2" s="193"/>
      <c r="G2" s="194"/>
      <c r="AC2" t="s">
        <v>55</v>
      </c>
    </row>
    <row r="3" spans="1:58" ht="24.95" hidden="1" customHeight="1">
      <c r="A3" s="149" t="s">
        <v>7</v>
      </c>
      <c r="B3" s="147"/>
      <c r="C3" s="195"/>
      <c r="D3" s="195"/>
      <c r="E3" s="195"/>
      <c r="F3" s="195"/>
      <c r="G3" s="196"/>
      <c r="AC3" t="s">
        <v>56</v>
      </c>
    </row>
    <row r="4" spans="1:58" ht="24.95" hidden="1" customHeight="1">
      <c r="A4" s="149" t="s">
        <v>8</v>
      </c>
      <c r="B4" s="147"/>
      <c r="C4" s="197"/>
      <c r="D4" s="195"/>
      <c r="E4" s="195"/>
      <c r="F4" s="195"/>
      <c r="G4" s="196"/>
      <c r="AC4" t="s">
        <v>57</v>
      </c>
    </row>
    <row r="5" spans="1:58" hidden="1">
      <c r="A5" s="150" t="s">
        <v>58</v>
      </c>
      <c r="B5" s="151"/>
      <c r="C5" s="152"/>
      <c r="D5" s="153"/>
      <c r="E5" s="154"/>
      <c r="F5" s="154"/>
      <c r="G5" s="155"/>
      <c r="AC5" t="s">
        <v>59</v>
      </c>
    </row>
    <row r="6" spans="1:58">
      <c r="D6" s="145"/>
    </row>
    <row r="7" spans="1:58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61" t="s">
        <v>75</v>
      </c>
    </row>
    <row r="8" spans="1:58">
      <c r="A8" s="173" t="s">
        <v>76</v>
      </c>
      <c r="B8" s="174" t="s">
        <v>51</v>
      </c>
      <c r="C8" s="175" t="s">
        <v>26</v>
      </c>
      <c r="D8" s="176"/>
      <c r="E8" s="177"/>
      <c r="F8" s="167"/>
      <c r="G8" s="167">
        <f>SUMIF(AC9:AC29,"&lt;&gt;NOR",G9:G29)</f>
        <v>0</v>
      </c>
      <c r="H8" s="167"/>
      <c r="I8" s="167">
        <f>SUM(I9:I29)</f>
        <v>0</v>
      </c>
      <c r="J8" s="167"/>
      <c r="K8" s="167">
        <f>SUM(K9:K29)</f>
        <v>903725</v>
      </c>
      <c r="L8" s="167"/>
      <c r="M8" s="167">
        <f>SUM(M9:M29)</f>
        <v>0</v>
      </c>
      <c r="N8" s="167"/>
      <c r="O8" s="167">
        <f>SUM(O9:O29)</f>
        <v>0</v>
      </c>
      <c r="P8" s="167"/>
      <c r="Q8" s="167"/>
      <c r="R8" s="178"/>
      <c r="S8" s="167">
        <f>SUM(S9:S29)</f>
        <v>0</v>
      </c>
      <c r="AC8" t="s">
        <v>77</v>
      </c>
    </row>
    <row r="9" spans="1:58" ht="22.5" outlineLevel="1">
      <c r="A9" s="158">
        <v>1</v>
      </c>
      <c r="B9" s="162" t="s">
        <v>78</v>
      </c>
      <c r="C9" s="185" t="s">
        <v>79</v>
      </c>
      <c r="D9" s="163" t="s">
        <v>80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45000</v>
      </c>
      <c r="K9" s="168">
        <f t="shared" ref="K9:K17" si="1">ROUND(E9*J9,2)</f>
        <v>45000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/>
      <c r="Q9" s="168"/>
      <c r="R9" s="169">
        <v>0</v>
      </c>
      <c r="S9" s="168">
        <f t="shared" ref="S9:S17" si="4">ROUND(E9*R9,2)</f>
        <v>0</v>
      </c>
      <c r="T9" s="157"/>
      <c r="U9" s="157"/>
      <c r="V9" s="157"/>
      <c r="W9" s="157"/>
      <c r="X9" s="157"/>
      <c r="Y9" s="157"/>
      <c r="Z9" s="157"/>
      <c r="AA9" s="157"/>
      <c r="AB9" s="157"/>
      <c r="AC9" s="157" t="s">
        <v>81</v>
      </c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</row>
    <row r="10" spans="1:58" outlineLevel="1">
      <c r="A10" s="158">
        <v>2</v>
      </c>
      <c r="B10" s="162" t="s">
        <v>82</v>
      </c>
      <c r="C10" s="185" t="s">
        <v>83</v>
      </c>
      <c r="D10" s="163" t="s">
        <v>80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25000</v>
      </c>
      <c r="K10" s="168">
        <f t="shared" si="1"/>
        <v>25000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/>
      <c r="Q10" s="168"/>
      <c r="R10" s="169">
        <v>0</v>
      </c>
      <c r="S10" s="168">
        <f t="shared" si="4"/>
        <v>0</v>
      </c>
      <c r="T10" s="157"/>
      <c r="U10" s="157"/>
      <c r="V10" s="157"/>
      <c r="W10" s="157"/>
      <c r="X10" s="157"/>
      <c r="Y10" s="157"/>
      <c r="Z10" s="157"/>
      <c r="AA10" s="157"/>
      <c r="AB10" s="157"/>
      <c r="AC10" s="157" t="s">
        <v>81</v>
      </c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</row>
    <row r="11" spans="1:58" outlineLevel="1">
      <c r="A11" s="158">
        <v>3</v>
      </c>
      <c r="B11" s="162" t="s">
        <v>84</v>
      </c>
      <c r="C11" s="185" t="s">
        <v>85</v>
      </c>
      <c r="D11" s="163" t="s">
        <v>80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15000</v>
      </c>
      <c r="K11" s="168">
        <f t="shared" si="1"/>
        <v>15000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/>
      <c r="Q11" s="168"/>
      <c r="R11" s="169">
        <v>0</v>
      </c>
      <c r="S11" s="168">
        <f t="shared" si="4"/>
        <v>0</v>
      </c>
      <c r="T11" s="157"/>
      <c r="U11" s="157"/>
      <c r="V11" s="157"/>
      <c r="W11" s="157"/>
      <c r="X11" s="157"/>
      <c r="Y11" s="157"/>
      <c r="Z11" s="157"/>
      <c r="AA11" s="157"/>
      <c r="AB11" s="157"/>
      <c r="AC11" s="157" t="s">
        <v>81</v>
      </c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</row>
    <row r="12" spans="1:58" outlineLevel="1">
      <c r="A12" s="158">
        <v>4</v>
      </c>
      <c r="B12" s="162" t="s">
        <v>86</v>
      </c>
      <c r="C12" s="185" t="s">
        <v>87</v>
      </c>
      <c r="D12" s="163" t="s">
        <v>80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85000</v>
      </c>
      <c r="K12" s="168">
        <f t="shared" si="1"/>
        <v>85000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/>
      <c r="Q12" s="168"/>
      <c r="R12" s="169">
        <v>0</v>
      </c>
      <c r="S12" s="168">
        <f t="shared" si="4"/>
        <v>0</v>
      </c>
      <c r="T12" s="157"/>
      <c r="U12" s="157"/>
      <c r="V12" s="157"/>
      <c r="W12" s="157"/>
      <c r="X12" s="157"/>
      <c r="Y12" s="157"/>
      <c r="Z12" s="157"/>
      <c r="AA12" s="157"/>
      <c r="AB12" s="157"/>
      <c r="AC12" s="157" t="s">
        <v>81</v>
      </c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</row>
    <row r="13" spans="1:58" outlineLevel="1">
      <c r="A13" s="158">
        <v>5</v>
      </c>
      <c r="B13" s="162" t="s">
        <v>88</v>
      </c>
      <c r="C13" s="185" t="s">
        <v>89</v>
      </c>
      <c r="D13" s="163" t="s">
        <v>80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45000</v>
      </c>
      <c r="K13" s="168">
        <f t="shared" si="1"/>
        <v>45000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/>
      <c r="Q13" s="168"/>
      <c r="R13" s="169">
        <v>0</v>
      </c>
      <c r="S13" s="168">
        <f t="shared" si="4"/>
        <v>0</v>
      </c>
      <c r="T13" s="157"/>
      <c r="U13" s="157"/>
      <c r="V13" s="157"/>
      <c r="W13" s="157"/>
      <c r="X13" s="157"/>
      <c r="Y13" s="157"/>
      <c r="Z13" s="157"/>
      <c r="AA13" s="157"/>
      <c r="AB13" s="157"/>
      <c r="AC13" s="157" t="s">
        <v>81</v>
      </c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</row>
    <row r="14" spans="1:58" outlineLevel="1">
      <c r="A14" s="158">
        <v>6</v>
      </c>
      <c r="B14" s="162" t="s">
        <v>90</v>
      </c>
      <c r="C14" s="185" t="s">
        <v>91</v>
      </c>
      <c r="D14" s="163" t="s">
        <v>80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/>
      <c r="Q14" s="168"/>
      <c r="R14" s="169">
        <v>0</v>
      </c>
      <c r="S14" s="168">
        <f t="shared" si="4"/>
        <v>0</v>
      </c>
      <c r="T14" s="157"/>
      <c r="U14" s="157"/>
      <c r="V14" s="157"/>
      <c r="W14" s="157"/>
      <c r="X14" s="157"/>
      <c r="Y14" s="157"/>
      <c r="Z14" s="157"/>
      <c r="AA14" s="157"/>
      <c r="AB14" s="157"/>
      <c r="AC14" s="157" t="s">
        <v>81</v>
      </c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</row>
    <row r="15" spans="1:58" outlineLevel="1">
      <c r="A15" s="158">
        <v>7</v>
      </c>
      <c r="B15" s="162" t="s">
        <v>92</v>
      </c>
      <c r="C15" s="185" t="s">
        <v>93</v>
      </c>
      <c r="D15" s="163" t="s">
        <v>80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/>
      <c r="Q15" s="168"/>
      <c r="R15" s="169">
        <v>0</v>
      </c>
      <c r="S15" s="168">
        <f t="shared" si="4"/>
        <v>0</v>
      </c>
      <c r="T15" s="157"/>
      <c r="U15" s="157"/>
      <c r="V15" s="157"/>
      <c r="W15" s="157"/>
      <c r="X15" s="157"/>
      <c r="Y15" s="157"/>
      <c r="Z15" s="157"/>
      <c r="AA15" s="157"/>
      <c r="AB15" s="157"/>
      <c r="AC15" s="157" t="s">
        <v>81</v>
      </c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</row>
    <row r="16" spans="1:58" outlineLevel="1">
      <c r="A16" s="158">
        <v>8</v>
      </c>
      <c r="B16" s="162" t="s">
        <v>94</v>
      </c>
      <c r="C16" s="185" t="s">
        <v>95</v>
      </c>
      <c r="D16" s="163" t="s">
        <v>80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/>
      <c r="Q16" s="168"/>
      <c r="R16" s="169">
        <v>0</v>
      </c>
      <c r="S16" s="168">
        <f t="shared" si="4"/>
        <v>0</v>
      </c>
      <c r="T16" s="157"/>
      <c r="U16" s="157"/>
      <c r="V16" s="157"/>
      <c r="W16" s="157"/>
      <c r="X16" s="157"/>
      <c r="Y16" s="157"/>
      <c r="Z16" s="157"/>
      <c r="AA16" s="157"/>
      <c r="AB16" s="157"/>
      <c r="AC16" s="157" t="s">
        <v>81</v>
      </c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</row>
    <row r="17" spans="1:58" outlineLevel="1">
      <c r="A17" s="158">
        <v>9</v>
      </c>
      <c r="B17" s="162" t="s">
        <v>96</v>
      </c>
      <c r="C17" s="185" t="s">
        <v>97</v>
      </c>
      <c r="D17" s="163" t="s">
        <v>98</v>
      </c>
      <c r="E17" s="165">
        <v>26415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396225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/>
      <c r="Q17" s="168"/>
      <c r="R17" s="169">
        <v>0</v>
      </c>
      <c r="S17" s="168">
        <f t="shared" si="4"/>
        <v>0</v>
      </c>
      <c r="T17" s="157"/>
      <c r="U17" s="157"/>
      <c r="V17" s="157"/>
      <c r="W17" s="157"/>
      <c r="X17" s="157"/>
      <c r="Y17" s="157"/>
      <c r="Z17" s="157"/>
      <c r="AA17" s="157"/>
      <c r="AB17" s="157"/>
      <c r="AC17" s="157" t="s">
        <v>81</v>
      </c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</row>
    <row r="18" spans="1:58" outlineLevel="1">
      <c r="A18" s="158"/>
      <c r="B18" s="162"/>
      <c r="C18" s="186" t="s">
        <v>99</v>
      </c>
      <c r="D18" s="164"/>
      <c r="E18" s="166">
        <v>26415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9"/>
      <c r="S18" s="168"/>
      <c r="T18" s="157"/>
      <c r="U18" s="157"/>
      <c r="V18" s="157"/>
      <c r="W18" s="157"/>
      <c r="X18" s="157"/>
      <c r="Y18" s="157"/>
      <c r="Z18" s="157"/>
      <c r="AA18" s="157"/>
      <c r="AB18" s="157"/>
      <c r="AC18" s="157" t="s">
        <v>100</v>
      </c>
      <c r="AD18" s="157">
        <v>0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</row>
    <row r="19" spans="1:58" outlineLevel="1">
      <c r="A19" s="158">
        <v>10</v>
      </c>
      <c r="B19" s="162" t="s">
        <v>101</v>
      </c>
      <c r="C19" s="185" t="s">
        <v>102</v>
      </c>
      <c r="D19" s="163" t="s">
        <v>80</v>
      </c>
      <c r="E19" s="165">
        <v>1</v>
      </c>
      <c r="F19" s="168"/>
      <c r="G19" s="168"/>
      <c r="H19" s="168">
        <v>0</v>
      </c>
      <c r="I19" s="168">
        <f t="shared" ref="I19:I29" si="5">ROUND(E19*H19,2)</f>
        <v>0</v>
      </c>
      <c r="J19" s="168">
        <v>45000</v>
      </c>
      <c r="K19" s="168">
        <f t="shared" ref="K19:K29" si="6">ROUND(E19*J19,2)</f>
        <v>45000</v>
      </c>
      <c r="L19" s="168">
        <v>0</v>
      </c>
      <c r="M19" s="168">
        <f t="shared" ref="M19:M29" si="7">G19*(1+L19/100)</f>
        <v>0</v>
      </c>
      <c r="N19" s="168">
        <v>0</v>
      </c>
      <c r="O19" s="168">
        <f t="shared" ref="O19:O29" si="8">ROUND(E19*N19,2)</f>
        <v>0</v>
      </c>
      <c r="P19" s="168"/>
      <c r="Q19" s="168"/>
      <c r="R19" s="169">
        <v>0</v>
      </c>
      <c r="S19" s="168">
        <f t="shared" ref="S19:S29" si="9">ROUND(E19*R19,2)</f>
        <v>0</v>
      </c>
      <c r="T19" s="157"/>
      <c r="U19" s="157"/>
      <c r="V19" s="157"/>
      <c r="W19" s="157"/>
      <c r="X19" s="157"/>
      <c r="Y19" s="157"/>
      <c r="Z19" s="157"/>
      <c r="AA19" s="157"/>
      <c r="AB19" s="157"/>
      <c r="AC19" s="157" t="s">
        <v>81</v>
      </c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</row>
    <row r="20" spans="1:58" outlineLevel="1">
      <c r="A20" s="158">
        <v>11</v>
      </c>
      <c r="B20" s="162" t="s">
        <v>103</v>
      </c>
      <c r="C20" s="185" t="s">
        <v>104</v>
      </c>
      <c r="D20" s="163" t="s">
        <v>80</v>
      </c>
      <c r="E20" s="165">
        <v>1</v>
      </c>
      <c r="F20" s="168"/>
      <c r="G20" s="168"/>
      <c r="H20" s="168">
        <v>0</v>
      </c>
      <c r="I20" s="168">
        <f t="shared" si="5"/>
        <v>0</v>
      </c>
      <c r="J20" s="168">
        <v>15000</v>
      </c>
      <c r="K20" s="168">
        <f t="shared" si="6"/>
        <v>15000</v>
      </c>
      <c r="L20" s="168">
        <v>0</v>
      </c>
      <c r="M20" s="168">
        <f t="shared" si="7"/>
        <v>0</v>
      </c>
      <c r="N20" s="168">
        <v>0</v>
      </c>
      <c r="O20" s="168">
        <f t="shared" si="8"/>
        <v>0</v>
      </c>
      <c r="P20" s="168"/>
      <c r="Q20" s="168"/>
      <c r="R20" s="169">
        <v>0</v>
      </c>
      <c r="S20" s="168">
        <f t="shared" si="9"/>
        <v>0</v>
      </c>
      <c r="T20" s="157"/>
      <c r="U20" s="157"/>
      <c r="V20" s="157"/>
      <c r="W20" s="157"/>
      <c r="X20" s="157"/>
      <c r="Y20" s="157"/>
      <c r="Z20" s="157"/>
      <c r="AA20" s="157"/>
      <c r="AB20" s="157"/>
      <c r="AC20" s="157" t="s">
        <v>81</v>
      </c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</row>
    <row r="21" spans="1:58" outlineLevel="1">
      <c r="A21" s="158">
        <v>12</v>
      </c>
      <c r="B21" s="162" t="s">
        <v>105</v>
      </c>
      <c r="C21" s="185" t="s">
        <v>106</v>
      </c>
      <c r="D21" s="163" t="s">
        <v>80</v>
      </c>
      <c r="E21" s="165">
        <v>1</v>
      </c>
      <c r="F21" s="168"/>
      <c r="G21" s="168"/>
      <c r="H21" s="168">
        <v>0</v>
      </c>
      <c r="I21" s="168">
        <f t="shared" si="5"/>
        <v>0</v>
      </c>
      <c r="J21" s="168">
        <v>45000</v>
      </c>
      <c r="K21" s="168">
        <f t="shared" si="6"/>
        <v>45000</v>
      </c>
      <c r="L21" s="168">
        <v>0</v>
      </c>
      <c r="M21" s="168">
        <f t="shared" si="7"/>
        <v>0</v>
      </c>
      <c r="N21" s="168">
        <v>0</v>
      </c>
      <c r="O21" s="168">
        <f t="shared" si="8"/>
        <v>0</v>
      </c>
      <c r="P21" s="168"/>
      <c r="Q21" s="168"/>
      <c r="R21" s="169">
        <v>0</v>
      </c>
      <c r="S21" s="168">
        <f t="shared" si="9"/>
        <v>0</v>
      </c>
      <c r="T21" s="157"/>
      <c r="U21" s="157"/>
      <c r="V21" s="157"/>
      <c r="W21" s="157"/>
      <c r="X21" s="157"/>
      <c r="Y21" s="157"/>
      <c r="Z21" s="157"/>
      <c r="AA21" s="157"/>
      <c r="AB21" s="157"/>
      <c r="AC21" s="157" t="s">
        <v>81</v>
      </c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</row>
    <row r="22" spans="1:58" outlineLevel="1">
      <c r="A22" s="158">
        <v>13</v>
      </c>
      <c r="B22" s="162" t="s">
        <v>107</v>
      </c>
      <c r="C22" s="185" t="s">
        <v>108</v>
      </c>
      <c r="D22" s="163" t="s">
        <v>80</v>
      </c>
      <c r="E22" s="165">
        <v>1</v>
      </c>
      <c r="F22" s="168"/>
      <c r="G22" s="168"/>
      <c r="H22" s="168">
        <v>0</v>
      </c>
      <c r="I22" s="168">
        <f t="shared" si="5"/>
        <v>0</v>
      </c>
      <c r="J22" s="168">
        <v>15000</v>
      </c>
      <c r="K22" s="168">
        <f t="shared" si="6"/>
        <v>15000</v>
      </c>
      <c r="L22" s="168">
        <v>0</v>
      </c>
      <c r="M22" s="168">
        <f t="shared" si="7"/>
        <v>0</v>
      </c>
      <c r="N22" s="168">
        <v>0</v>
      </c>
      <c r="O22" s="168">
        <f t="shared" si="8"/>
        <v>0</v>
      </c>
      <c r="P22" s="168"/>
      <c r="Q22" s="168"/>
      <c r="R22" s="169">
        <v>0</v>
      </c>
      <c r="S22" s="168">
        <f t="shared" si="9"/>
        <v>0</v>
      </c>
      <c r="T22" s="157"/>
      <c r="U22" s="157"/>
      <c r="V22" s="157"/>
      <c r="W22" s="157"/>
      <c r="X22" s="157"/>
      <c r="Y22" s="157"/>
      <c r="Z22" s="157"/>
      <c r="AA22" s="157"/>
      <c r="AB22" s="157"/>
      <c r="AC22" s="157" t="s">
        <v>81</v>
      </c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</row>
    <row r="23" spans="1:58" outlineLevel="1">
      <c r="A23" s="158">
        <v>14</v>
      </c>
      <c r="B23" s="162" t="s">
        <v>109</v>
      </c>
      <c r="C23" s="185" t="s">
        <v>110</v>
      </c>
      <c r="D23" s="163" t="s">
        <v>80</v>
      </c>
      <c r="E23" s="165">
        <v>1</v>
      </c>
      <c r="F23" s="168"/>
      <c r="G23" s="168"/>
      <c r="H23" s="168">
        <v>0</v>
      </c>
      <c r="I23" s="168">
        <f t="shared" si="5"/>
        <v>0</v>
      </c>
      <c r="J23" s="168">
        <v>15000</v>
      </c>
      <c r="K23" s="168">
        <f t="shared" si="6"/>
        <v>15000</v>
      </c>
      <c r="L23" s="168">
        <v>0</v>
      </c>
      <c r="M23" s="168">
        <f t="shared" si="7"/>
        <v>0</v>
      </c>
      <c r="N23" s="168">
        <v>0</v>
      </c>
      <c r="O23" s="168">
        <f t="shared" si="8"/>
        <v>0</v>
      </c>
      <c r="P23" s="168"/>
      <c r="Q23" s="168"/>
      <c r="R23" s="169">
        <v>0</v>
      </c>
      <c r="S23" s="168">
        <f t="shared" si="9"/>
        <v>0</v>
      </c>
      <c r="T23" s="157"/>
      <c r="U23" s="157"/>
      <c r="V23" s="157"/>
      <c r="W23" s="157"/>
      <c r="X23" s="157"/>
      <c r="Y23" s="157"/>
      <c r="Z23" s="157"/>
      <c r="AA23" s="157"/>
      <c r="AB23" s="157"/>
      <c r="AC23" s="157" t="s">
        <v>81</v>
      </c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</row>
    <row r="24" spans="1:58" outlineLevel="1">
      <c r="A24" s="158">
        <v>15</v>
      </c>
      <c r="B24" s="162" t="s">
        <v>111</v>
      </c>
      <c r="C24" s="185" t="s">
        <v>112</v>
      </c>
      <c r="D24" s="163" t="s">
        <v>80</v>
      </c>
      <c r="E24" s="165">
        <v>1</v>
      </c>
      <c r="F24" s="168"/>
      <c r="G24" s="168"/>
      <c r="H24" s="168">
        <v>0</v>
      </c>
      <c r="I24" s="168">
        <f t="shared" si="5"/>
        <v>0</v>
      </c>
      <c r="J24" s="168">
        <v>10000</v>
      </c>
      <c r="K24" s="168">
        <f t="shared" si="6"/>
        <v>10000</v>
      </c>
      <c r="L24" s="168">
        <v>0</v>
      </c>
      <c r="M24" s="168">
        <f t="shared" si="7"/>
        <v>0</v>
      </c>
      <c r="N24" s="168">
        <v>0</v>
      </c>
      <c r="O24" s="168">
        <f t="shared" si="8"/>
        <v>0</v>
      </c>
      <c r="P24" s="168"/>
      <c r="Q24" s="168"/>
      <c r="R24" s="169">
        <v>0</v>
      </c>
      <c r="S24" s="168">
        <f t="shared" si="9"/>
        <v>0</v>
      </c>
      <c r="T24" s="157"/>
      <c r="U24" s="157"/>
      <c r="V24" s="157"/>
      <c r="W24" s="157"/>
      <c r="X24" s="157"/>
      <c r="Y24" s="157"/>
      <c r="Z24" s="157"/>
      <c r="AA24" s="157"/>
      <c r="AB24" s="157"/>
      <c r="AC24" s="157" t="s">
        <v>81</v>
      </c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</row>
    <row r="25" spans="1:58" outlineLevel="1">
      <c r="A25" s="158">
        <v>16</v>
      </c>
      <c r="B25" s="162" t="s">
        <v>113</v>
      </c>
      <c r="C25" s="185" t="s">
        <v>114</v>
      </c>
      <c r="D25" s="163" t="s">
        <v>80</v>
      </c>
      <c r="E25" s="165">
        <v>1</v>
      </c>
      <c r="F25" s="168"/>
      <c r="G25" s="168"/>
      <c r="H25" s="168">
        <v>0</v>
      </c>
      <c r="I25" s="168">
        <f t="shared" si="5"/>
        <v>0</v>
      </c>
      <c r="J25" s="168">
        <v>12000</v>
      </c>
      <c r="K25" s="168">
        <f t="shared" si="6"/>
        <v>12000</v>
      </c>
      <c r="L25" s="168">
        <v>0</v>
      </c>
      <c r="M25" s="168">
        <f t="shared" si="7"/>
        <v>0</v>
      </c>
      <c r="N25" s="168">
        <v>0</v>
      </c>
      <c r="O25" s="168">
        <f t="shared" si="8"/>
        <v>0</v>
      </c>
      <c r="P25" s="168"/>
      <c r="Q25" s="168"/>
      <c r="R25" s="169">
        <v>0</v>
      </c>
      <c r="S25" s="168">
        <f t="shared" si="9"/>
        <v>0</v>
      </c>
      <c r="T25" s="157"/>
      <c r="U25" s="157"/>
      <c r="V25" s="157"/>
      <c r="W25" s="157"/>
      <c r="X25" s="157"/>
      <c r="Y25" s="157"/>
      <c r="Z25" s="157"/>
      <c r="AA25" s="157"/>
      <c r="AB25" s="157"/>
      <c r="AC25" s="157" t="s">
        <v>81</v>
      </c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</row>
    <row r="26" spans="1:58" outlineLevel="1">
      <c r="A26" s="158">
        <v>17</v>
      </c>
      <c r="B26" s="162" t="s">
        <v>115</v>
      </c>
      <c r="C26" s="185" t="s">
        <v>116</v>
      </c>
      <c r="D26" s="163" t="s">
        <v>80</v>
      </c>
      <c r="E26" s="165">
        <v>1</v>
      </c>
      <c r="F26" s="168"/>
      <c r="G26" s="168"/>
      <c r="H26" s="168">
        <v>0</v>
      </c>
      <c r="I26" s="168">
        <f t="shared" si="5"/>
        <v>0</v>
      </c>
      <c r="J26" s="168">
        <v>35000</v>
      </c>
      <c r="K26" s="168">
        <f t="shared" si="6"/>
        <v>35000</v>
      </c>
      <c r="L26" s="168">
        <v>0</v>
      </c>
      <c r="M26" s="168">
        <f t="shared" si="7"/>
        <v>0</v>
      </c>
      <c r="N26" s="168">
        <v>0</v>
      </c>
      <c r="O26" s="168">
        <f t="shared" si="8"/>
        <v>0</v>
      </c>
      <c r="P26" s="168"/>
      <c r="Q26" s="168"/>
      <c r="R26" s="169">
        <v>0</v>
      </c>
      <c r="S26" s="168">
        <f t="shared" si="9"/>
        <v>0</v>
      </c>
      <c r="T26" s="157"/>
      <c r="U26" s="157"/>
      <c r="V26" s="157"/>
      <c r="W26" s="157"/>
      <c r="X26" s="157"/>
      <c r="Y26" s="157"/>
      <c r="Z26" s="157"/>
      <c r="AA26" s="157"/>
      <c r="AB26" s="157"/>
      <c r="AC26" s="157" t="s">
        <v>81</v>
      </c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</row>
    <row r="27" spans="1:58" outlineLevel="1">
      <c r="A27" s="158">
        <v>18</v>
      </c>
      <c r="B27" s="162" t="s">
        <v>117</v>
      </c>
      <c r="C27" s="185" t="s">
        <v>118</v>
      </c>
      <c r="D27" s="163" t="s">
        <v>80</v>
      </c>
      <c r="E27" s="165">
        <v>1</v>
      </c>
      <c r="F27" s="168"/>
      <c r="G27" s="168"/>
      <c r="H27" s="168">
        <v>0</v>
      </c>
      <c r="I27" s="168">
        <f t="shared" si="5"/>
        <v>0</v>
      </c>
      <c r="J27" s="168">
        <v>25000</v>
      </c>
      <c r="K27" s="168">
        <f t="shared" si="6"/>
        <v>25000</v>
      </c>
      <c r="L27" s="168">
        <v>0</v>
      </c>
      <c r="M27" s="168">
        <f t="shared" si="7"/>
        <v>0</v>
      </c>
      <c r="N27" s="168">
        <v>0</v>
      </c>
      <c r="O27" s="168">
        <f t="shared" si="8"/>
        <v>0</v>
      </c>
      <c r="P27" s="168"/>
      <c r="Q27" s="168"/>
      <c r="R27" s="169">
        <v>0</v>
      </c>
      <c r="S27" s="168">
        <f t="shared" si="9"/>
        <v>0</v>
      </c>
      <c r="T27" s="157"/>
      <c r="U27" s="157"/>
      <c r="V27" s="157"/>
      <c r="W27" s="157"/>
      <c r="X27" s="157"/>
      <c r="Y27" s="157"/>
      <c r="Z27" s="157"/>
      <c r="AA27" s="157"/>
      <c r="AB27" s="157"/>
      <c r="AC27" s="157" t="s">
        <v>81</v>
      </c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</row>
    <row r="28" spans="1:58" outlineLevel="1">
      <c r="A28" s="158">
        <v>19</v>
      </c>
      <c r="B28" s="162" t="s">
        <v>119</v>
      </c>
      <c r="C28" s="185" t="s">
        <v>120</v>
      </c>
      <c r="D28" s="163" t="s">
        <v>121</v>
      </c>
      <c r="E28" s="165">
        <v>2</v>
      </c>
      <c r="F28" s="168"/>
      <c r="G28" s="168"/>
      <c r="H28" s="168">
        <v>0</v>
      </c>
      <c r="I28" s="168">
        <f t="shared" si="5"/>
        <v>0</v>
      </c>
      <c r="J28" s="168">
        <v>12000</v>
      </c>
      <c r="K28" s="168">
        <f t="shared" si="6"/>
        <v>24000</v>
      </c>
      <c r="L28" s="168">
        <v>0</v>
      </c>
      <c r="M28" s="168">
        <f t="shared" si="7"/>
        <v>0</v>
      </c>
      <c r="N28" s="168">
        <v>0</v>
      </c>
      <c r="O28" s="168">
        <f t="shared" si="8"/>
        <v>0</v>
      </c>
      <c r="P28" s="168"/>
      <c r="Q28" s="168"/>
      <c r="R28" s="169">
        <v>0</v>
      </c>
      <c r="S28" s="168">
        <f t="shared" si="9"/>
        <v>0</v>
      </c>
      <c r="T28" s="157"/>
      <c r="U28" s="157"/>
      <c r="V28" s="157"/>
      <c r="W28" s="157"/>
      <c r="X28" s="157"/>
      <c r="Y28" s="157"/>
      <c r="Z28" s="157"/>
      <c r="AA28" s="157"/>
      <c r="AB28" s="157"/>
      <c r="AC28" s="157" t="s">
        <v>81</v>
      </c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</row>
    <row r="29" spans="1:58" outlineLevel="1">
      <c r="A29" s="179">
        <v>20</v>
      </c>
      <c r="B29" s="180" t="s">
        <v>122</v>
      </c>
      <c r="C29" s="187" t="s">
        <v>123</v>
      </c>
      <c r="D29" s="181" t="s">
        <v>124</v>
      </c>
      <c r="E29" s="182">
        <v>1</v>
      </c>
      <c r="F29" s="183"/>
      <c r="G29" s="183"/>
      <c r="H29" s="183">
        <v>0</v>
      </c>
      <c r="I29" s="183">
        <f t="shared" si="5"/>
        <v>0</v>
      </c>
      <c r="J29" s="183">
        <v>4000</v>
      </c>
      <c r="K29" s="183">
        <f t="shared" si="6"/>
        <v>4000</v>
      </c>
      <c r="L29" s="183">
        <v>0</v>
      </c>
      <c r="M29" s="183">
        <f t="shared" si="7"/>
        <v>0</v>
      </c>
      <c r="N29" s="183">
        <v>0</v>
      </c>
      <c r="O29" s="183">
        <f t="shared" si="8"/>
        <v>0</v>
      </c>
      <c r="P29" s="183"/>
      <c r="Q29" s="183"/>
      <c r="R29" s="184">
        <v>0</v>
      </c>
      <c r="S29" s="183">
        <f t="shared" si="9"/>
        <v>0</v>
      </c>
      <c r="T29" s="157"/>
      <c r="U29" s="157"/>
      <c r="V29" s="157"/>
      <c r="W29" s="157"/>
      <c r="X29" s="157"/>
      <c r="Y29" s="157"/>
      <c r="Z29" s="157"/>
      <c r="AA29" s="157"/>
      <c r="AB29" s="157"/>
      <c r="AC29" s="157" t="s">
        <v>81</v>
      </c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</row>
    <row r="30" spans="1:58">
      <c r="A30" s="6"/>
      <c r="B30" s="7" t="s">
        <v>125</v>
      </c>
      <c r="C30" s="188" t="s">
        <v>125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AA30">
        <v>15</v>
      </c>
      <c r="AB30">
        <v>21</v>
      </c>
    </row>
    <row r="31" spans="1:58">
      <c r="C31" s="189"/>
      <c r="D31" s="145"/>
      <c r="AC31" t="s">
        <v>126</v>
      </c>
    </row>
    <row r="32" spans="1:58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02" t="s">
        <v>42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6"/>
      <c r="E11" s="216"/>
      <c r="F11" s="216"/>
      <c r="G11" s="216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198"/>
      <c r="E12" s="198"/>
      <c r="F12" s="198"/>
      <c r="G12" s="198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9"/>
      <c r="E13" s="199"/>
      <c r="F13" s="199"/>
      <c r="G13" s="199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5"/>
      <c r="F15" s="215"/>
      <c r="G15" s="217"/>
      <c r="H15" s="217"/>
      <c r="I15" s="217" t="s">
        <v>28</v>
      </c>
      <c r="J15" s="218"/>
    </row>
    <row r="16" spans="1:15" ht="23.25" customHeight="1">
      <c r="A16" s="143" t="s">
        <v>23</v>
      </c>
      <c r="B16" s="144" t="s">
        <v>23</v>
      </c>
      <c r="C16" s="58"/>
      <c r="D16" s="59"/>
      <c r="E16" s="200"/>
      <c r="F16" s="201"/>
      <c r="G16" s="200"/>
      <c r="H16" s="201"/>
      <c r="I16" s="200">
        <v>0</v>
      </c>
      <c r="J16" s="211"/>
    </row>
    <row r="17" spans="1:10" ht="23.25" customHeight="1">
      <c r="A17" s="143" t="s">
        <v>24</v>
      </c>
      <c r="B17" s="144" t="s">
        <v>24</v>
      </c>
      <c r="C17" s="58"/>
      <c r="D17" s="59"/>
      <c r="E17" s="200"/>
      <c r="F17" s="201"/>
      <c r="G17" s="200"/>
      <c r="H17" s="201"/>
      <c r="I17" s="200">
        <v>0</v>
      </c>
      <c r="J17" s="211"/>
    </row>
    <row r="18" spans="1:10" ht="23.25" customHeight="1">
      <c r="A18" s="143" t="s">
        <v>25</v>
      </c>
      <c r="B18" s="144" t="s">
        <v>25</v>
      </c>
      <c r="C18" s="58"/>
      <c r="D18" s="59"/>
      <c r="E18" s="200"/>
      <c r="F18" s="201"/>
      <c r="G18" s="200"/>
      <c r="H18" s="201"/>
      <c r="I18" s="200">
        <v>0</v>
      </c>
      <c r="J18" s="211"/>
    </row>
    <row r="19" spans="1:10" ht="23.25" customHeight="1">
      <c r="A19" s="143" t="s">
        <v>51</v>
      </c>
      <c r="B19" s="144" t="s">
        <v>26</v>
      </c>
      <c r="C19" s="58"/>
      <c r="D19" s="59"/>
      <c r="E19" s="200"/>
      <c r="F19" s="201"/>
      <c r="G19" s="200"/>
      <c r="H19" s="201"/>
      <c r="I19" s="200"/>
      <c r="J19" s="211"/>
    </row>
    <row r="20" spans="1:10" ht="23.25" customHeight="1">
      <c r="A20" s="143" t="s">
        <v>52</v>
      </c>
      <c r="B20" s="144" t="s">
        <v>27</v>
      </c>
      <c r="C20" s="58"/>
      <c r="D20" s="59"/>
      <c r="E20" s="200"/>
      <c r="F20" s="201"/>
      <c r="G20" s="200"/>
      <c r="H20" s="201"/>
      <c r="I20" s="200">
        <v>0</v>
      </c>
      <c r="J20" s="211"/>
    </row>
    <row r="21" spans="1:10" ht="23.25" customHeight="1">
      <c r="A21" s="4"/>
      <c r="B21" s="74" t="s">
        <v>28</v>
      </c>
      <c r="C21" s="75"/>
      <c r="D21" s="76"/>
      <c r="E21" s="212"/>
      <c r="F21" s="213"/>
      <c r="G21" s="212"/>
      <c r="H21" s="213"/>
      <c r="I21" s="212">
        <f>SUM(I16:J20)</f>
        <v>0</v>
      </c>
      <c r="J21" s="223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9">
        <v>0</v>
      </c>
      <c r="H23" s="210"/>
      <c r="I23" s="210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1">
        <v>0</v>
      </c>
      <c r="H24" s="222"/>
      <c r="I24" s="222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9">
        <v>0</v>
      </c>
      <c r="H25" s="210"/>
      <c r="I25" s="210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5">
        <v>0</v>
      </c>
      <c r="H26" s="206"/>
      <c r="I26" s="206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07">
        <v>0</v>
      </c>
      <c r="H27" s="207"/>
      <c r="I27" s="207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8">
        <v>0</v>
      </c>
      <c r="H28" s="214"/>
      <c r="I28" s="214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8">
        <v>903725</v>
      </c>
      <c r="H29" s="208"/>
      <c r="I29" s="208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42307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20" t="s">
        <v>2</v>
      </c>
      <c r="E35" s="220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24"/>
      <c r="D39" s="225"/>
      <c r="E39" s="225"/>
      <c r="F39" s="114">
        <v>0</v>
      </c>
      <c r="G39" s="115">
        <v>0</v>
      </c>
      <c r="H39" s="116"/>
      <c r="I39" s="117">
        <v>903725</v>
      </c>
      <c r="J39" s="109">
        <f>IF(CenaCelkemVypocet=0,"",I39/CenaCelkemVypocet*100)</f>
        <v>100</v>
      </c>
    </row>
    <row r="40" spans="1:10" ht="25.5" hidden="1" customHeight="1">
      <c r="A40" s="102"/>
      <c r="B40" s="226" t="s">
        <v>47</v>
      </c>
      <c r="C40" s="227"/>
      <c r="D40" s="227"/>
      <c r="E40" s="227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903725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8" t="s">
        <v>28</v>
      </c>
      <c r="J46" s="228"/>
    </row>
    <row r="47" spans="1:10" ht="25.5" customHeight="1">
      <c r="A47" s="130"/>
      <c r="B47" s="137" t="s">
        <v>51</v>
      </c>
      <c r="C47" s="230" t="s">
        <v>26</v>
      </c>
      <c r="D47" s="231"/>
      <c r="E47" s="231"/>
      <c r="F47" s="138" t="s">
        <v>51</v>
      </c>
      <c r="G47" s="139"/>
      <c r="H47" s="139"/>
      <c r="I47" s="229"/>
      <c r="J47" s="229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219">
        <f>I47</f>
        <v>0</v>
      </c>
      <c r="J48" s="219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B40:E40"/>
    <mergeCell ref="I46:J46"/>
    <mergeCell ref="I47:J47"/>
    <mergeCell ref="C47:E47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7:I27"/>
    <mergeCell ref="G29:I29"/>
    <mergeCell ref="G25:I25"/>
    <mergeCell ref="I16:J16"/>
    <mergeCell ref="I19:J19"/>
    <mergeCell ref="G21:H21"/>
    <mergeCell ref="G28:I28"/>
    <mergeCell ref="D12:G12"/>
    <mergeCell ref="D13:G13"/>
    <mergeCell ref="G20:H20"/>
    <mergeCell ref="B1:J1"/>
    <mergeCell ref="G26:I26"/>
    <mergeCell ref="E21:F21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32" t="s">
        <v>6</v>
      </c>
      <c r="B1" s="232"/>
      <c r="C1" s="233"/>
      <c r="D1" s="232"/>
      <c r="E1" s="232"/>
      <c r="F1" s="232"/>
      <c r="G1" s="232"/>
    </row>
    <row r="2" spans="1:7" ht="24.95" customHeight="1">
      <c r="A2" s="79" t="s">
        <v>41</v>
      </c>
      <c r="B2" s="78"/>
      <c r="C2" s="234"/>
      <c r="D2" s="234"/>
      <c r="E2" s="234"/>
      <c r="F2" s="234"/>
      <c r="G2" s="235"/>
    </row>
    <row r="3" spans="1:7" ht="24.95" hidden="1" customHeight="1">
      <c r="A3" s="79" t="s">
        <v>7</v>
      </c>
      <c r="B3" s="78"/>
      <c r="C3" s="234"/>
      <c r="D3" s="234"/>
      <c r="E3" s="234"/>
      <c r="F3" s="234"/>
      <c r="G3" s="235"/>
    </row>
    <row r="4" spans="1:7" ht="24.95" hidden="1" customHeight="1">
      <c r="A4" s="79" t="s">
        <v>8</v>
      </c>
      <c r="B4" s="78"/>
      <c r="C4" s="234"/>
      <c r="D4" s="234"/>
      <c r="E4" s="234"/>
      <c r="F4" s="234"/>
      <c r="G4" s="235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 Pol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2015-10-30T08:34:34Z</cp:lastPrinted>
  <dcterms:created xsi:type="dcterms:W3CDTF">2009-04-08T07:15:50Z</dcterms:created>
  <dcterms:modified xsi:type="dcterms:W3CDTF">2015-10-30T08:35:34Z</dcterms:modified>
</cp:coreProperties>
</file>